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2 Закон КК от 24-04-2017 № 80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15'!$A$1:$T$33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30" i="11" l="1"/>
  <c r="T31" i="11"/>
  <c r="T32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R5" i="11" l="1"/>
  <c r="T10" i="11" l="1"/>
  <c r="T11" i="11" l="1"/>
  <c r="A13" i="11" l="1"/>
</calcChain>
</file>

<file path=xl/sharedStrings.xml><?xml version="1.0" encoding="utf-8"?>
<sst xmlns="http://schemas.openxmlformats.org/spreadsheetml/2006/main" count="76" uniqueCount="63">
  <si>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</si>
  <si>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</si>
  <si>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</si>
  <si>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</si>
  <si>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</si>
  <si>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</si>
  <si>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</si>
  <si>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</si>
  <si>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</si>
  <si>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</si>
  <si>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</si>
  <si>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</si>
  <si>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</si>
  <si>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</si>
  <si>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</si>
  <si>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</si>
  <si>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</si>
  <si>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</si>
  <si>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</si>
  <si>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</si>
  <si>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</si>
  <si>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</si>
  <si>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</si>
  <si>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</si>
  <si>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</si>
  <si>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29.11.2016 № 30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</si>
  <si>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</si>
  <si>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</si>
  <si>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</si>
  <si>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</si>
  <si>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</si>
  <si>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финансов Камчатского края</t>
  </si>
  <si>
    <t>3</t>
  </si>
  <si>
    <t>Министерство строительства Камчатского края</t>
  </si>
  <si>
    <t>4</t>
  </si>
  <si>
    <t>Агентство по информатизации и связи Камчатского края</t>
  </si>
  <si>
    <t>5</t>
  </si>
  <si>
    <t>Министерство транспорта и дорожного строительства Камчатского края</t>
  </si>
  <si>
    <t>6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</si>
  <si>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</si>
  <si>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40220</t>
  </si>
  <si>
    <t>Министерство территориального развития Камчатского края</t>
  </si>
  <si>
    <t>7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</si>
  <si>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</si>
  <si>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</si>
  <si>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</si>
  <si>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8</t>
  </si>
  <si>
    <t xml:space="preserve"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 </t>
  </si>
  <si>
    <t>40350</t>
  </si>
  <si>
    <t>Министерство культуры Камчатского края</t>
  </si>
  <si>
    <t>9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</si>
  <si>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</si>
  <si>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40360</t>
  </si>
  <si>
    <t>Министерство спорта и молодежной политики Камчатского края</t>
  </si>
  <si>
    <t>10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</si>
  <si>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</si>
  <si>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</si>
  <si>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</si>
  <si>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</si>
  <si>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</si>
  <si>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 xml:space="preserve">"О краевом бюджете на 2017 год
</t>
  </si>
  <si>
    <t>Приложение 18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</si>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</sst>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3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2" t="s">
        <v>61</v>
      </c>
    </row>
    <row r="2" spans="1:31" ht="23.25" x14ac:dyDescent="0.25">
      <c r="T2" s="12" t="s">
        <v>12</v>
      </c>
    </row>
    <row r="3" spans="1:31" ht="23.25" x14ac:dyDescent="0.25">
      <c r="T3" s="12" t="s">
        <v>22</v>
      </c>
    </row>
    <row r="4" spans="1:31" ht="22.5" customHeight="1" x14ac:dyDescent="0.25">
      <c r="R4" s="70" t="s">
        <v>60</v>
      </c>
      <c r="S4" s="70"/>
      <c r="T4" s="70"/>
    </row>
    <row r="5" spans="1:31" ht="23.25" customHeight="1" x14ac:dyDescent="0.25">
      <c r="R5" s="70" t="str">
        <f>CONCATENATE("и на плановый период ",2017+1," и ",2017+2," годов""")</f>
        <v>и на плановый период 2018 и 2019 годов"</v>
      </c>
      <c r="S5" s="70"/>
      <c r="T5" s="70"/>
      <c r="U5" s="52"/>
    </row>
    <row r="6" spans="1:31" ht="23.25" x14ac:dyDescent="0.25">
      <c r="T6" s="12" t="s">
        <v>62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",2017," год")</f>
        <v>"О краевом бюджете на 2017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",2017+1," и ",2017+2," годов""")</f>
        <v>и на плановый период 2018 и 2019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">
        <v>25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72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",2017,"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2017 год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9" t="s">
        <v>18</v>
      </c>
      <c r="B15" s="73" t="s">
        <v>20</v>
      </c>
      <c r="C15" s="73" t="s">
        <v>21</v>
      </c>
      <c r="D15" s="73" t="s">
        <v>14</v>
      </c>
      <c r="E15" s="62" t="s">
        <v>15</v>
      </c>
      <c r="F15" s="64" t="s">
        <v>0</v>
      </c>
      <c r="G15" s="68" t="s">
        <v>1</v>
      </c>
      <c r="H15" s="69" t="s">
        <v>16</v>
      </c>
      <c r="I15" s="66" t="s">
        <v>2</v>
      </c>
      <c r="J15" s="68" t="s">
        <v>3</v>
      </c>
      <c r="K15" s="68" t="s">
        <v>4</v>
      </c>
      <c r="L15" s="64" t="s">
        <v>5</v>
      </c>
      <c r="M15" s="64" t="s">
        <v>6</v>
      </c>
      <c r="N15" s="64" t="s">
        <v>11</v>
      </c>
      <c r="O15" s="64" t="s">
        <v>7</v>
      </c>
      <c r="P15" s="64" t="s">
        <v>8</v>
      </c>
      <c r="Q15" s="64" t="s">
        <v>9</v>
      </c>
      <c r="R15" s="64" t="s">
        <v>10</v>
      </c>
      <c r="S15" s="65" t="s">
        <v>17</v>
      </c>
      <c r="T15" s="60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4"/>
      <c r="B16" s="62"/>
      <c r="C16" s="62"/>
      <c r="D16" s="62"/>
      <c r="E16" s="63"/>
      <c r="F16" s="65"/>
      <c r="G16" s="69"/>
      <c r="H16" s="74"/>
      <c r="I16" s="67"/>
      <c r="J16" s="69"/>
      <c r="K16" s="69"/>
      <c r="L16" s="65"/>
      <c r="M16" s="65"/>
      <c r="N16" s="65"/>
      <c r="O16" s="65"/>
      <c r="P16" s="65"/>
      <c r="Q16" s="65"/>
      <c r="R16" s="65"/>
      <c r="S16" s="71"/>
      <c r="T16" s="61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8">
        <v>1</v>
      </c>
      <c r="B17" s="59">
        <v>2</v>
      </c>
      <c r="C17" s="58">
        <v>3</v>
      </c>
      <c r="D17" s="59">
        <v>4</v>
      </c>
      <c r="E17" s="58">
        <v>5</v>
      </c>
      <c r="F17" s="59">
        <v>6</v>
      </c>
      <c r="G17" s="58">
        <v>7</v>
      </c>
      <c r="H17" s="59">
        <v>8</v>
      </c>
      <c r="I17" s="58">
        <v>9</v>
      </c>
      <c r="J17" s="59">
        <v>10</v>
      </c>
      <c r="K17" s="58">
        <v>11</v>
      </c>
      <c r="L17" s="59">
        <v>12</v>
      </c>
      <c r="M17" s="58">
        <v>13</v>
      </c>
      <c r="N17" s="59">
        <v>14</v>
      </c>
      <c r="O17" s="58">
        <v>15</v>
      </c>
      <c r="P17" s="59">
        <v>16</v>
      </c>
      <c r="Q17" s="58">
        <v>17</v>
      </c>
      <c r="R17" s="59">
        <v>18</v>
      </c>
      <c r="S17" s="58">
        <v>19</v>
      </c>
      <c r="T17" s="59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3" t="s">
        <v>26</v>
      </c>
      <c r="B18" s="54" t="s">
        <v>27</v>
      </c>
      <c r="C18" s="53" t="s">
        <v>28</v>
      </c>
      <c r="D18" s="55" t="s">
        <v>29</v>
      </c>
      <c r="E18" s="56"/>
      <c r="F18" s="56">
        <v>10000</v>
      </c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7">
        <f t="shared" ref="T18:T32" si="0">SUM(E18:S18)</f>
        <v>10000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60.75" x14ac:dyDescent="0.25">
      <c r="A19" s="29" t="s">
        <v>30</v>
      </c>
      <c r="B19" s="30" t="s">
        <v>27</v>
      </c>
      <c r="C19" s="29" t="s">
        <v>28</v>
      </c>
      <c r="D19" s="31" t="s">
        <v>31</v>
      </c>
      <c r="E19" s="32">
        <v>8686</v>
      </c>
      <c r="F19" s="32">
        <v>3800</v>
      </c>
      <c r="G19" s="32">
        <v>900</v>
      </c>
      <c r="H19" s="32">
        <v>1600</v>
      </c>
      <c r="I19" s="32"/>
      <c r="J19" s="32">
        <v>48900</v>
      </c>
      <c r="K19" s="32"/>
      <c r="L19" s="32">
        <v>200</v>
      </c>
      <c r="M19" s="32">
        <v>1850</v>
      </c>
      <c r="N19" s="32">
        <v>100</v>
      </c>
      <c r="O19" s="32"/>
      <c r="P19" s="32">
        <v>260</v>
      </c>
      <c r="Q19" s="32">
        <v>1170</v>
      </c>
      <c r="R19" s="32">
        <v>9590</v>
      </c>
      <c r="S19" s="32">
        <v>227086.51480999999</v>
      </c>
      <c r="T19" s="39">
        <f t="shared" si="0"/>
        <v>304142.51480999996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32</v>
      </c>
      <c r="B20" s="30" t="s">
        <v>27</v>
      </c>
      <c r="C20" s="29" t="s">
        <v>28</v>
      </c>
      <c r="D20" s="31" t="s">
        <v>33</v>
      </c>
      <c r="E20" s="32"/>
      <c r="F20" s="32">
        <v>1947.57</v>
      </c>
      <c r="G20" s="32">
        <v>300</v>
      </c>
      <c r="H20" s="32"/>
      <c r="I20" s="32"/>
      <c r="J20" s="32"/>
      <c r="K20" s="32"/>
      <c r="L20" s="32"/>
      <c r="M20" s="32"/>
      <c r="N20" s="32"/>
      <c r="O20" s="32"/>
      <c r="P20" s="32"/>
      <c r="Q20" s="32">
        <v>1058</v>
      </c>
      <c r="R20" s="32"/>
      <c r="S20" s="32"/>
      <c r="T20" s="39">
        <f t="shared" si="0"/>
        <v>3305.5699999999997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75" x14ac:dyDescent="0.25">
      <c r="A21" s="29" t="s">
        <v>34</v>
      </c>
      <c r="B21" s="30" t="s">
        <v>27</v>
      </c>
      <c r="C21" s="29" t="s">
        <v>28</v>
      </c>
      <c r="D21" s="31" t="s">
        <v>35</v>
      </c>
      <c r="E21" s="32">
        <v>15000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9">
        <f t="shared" si="0"/>
        <v>15000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93.75" x14ac:dyDescent="0.25">
      <c r="A22" s="29" t="s">
        <v>36</v>
      </c>
      <c r="B22" s="30" t="s">
        <v>27</v>
      </c>
      <c r="C22" s="29" t="s">
        <v>28</v>
      </c>
      <c r="D22" s="31" t="s">
        <v>37</v>
      </c>
      <c r="E22" s="32">
        <v>50000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 t="shared" si="0"/>
        <v>50000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101.25" x14ac:dyDescent="0.25">
      <c r="A23" s="29" t="s">
        <v>38</v>
      </c>
      <c r="B23" s="30" t="s">
        <v>39</v>
      </c>
      <c r="C23" s="29" t="s">
        <v>40</v>
      </c>
      <c r="D23" s="31" t="s">
        <v>41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>
        <v>5000</v>
      </c>
      <c r="T23" s="39">
        <f t="shared" si="0"/>
        <v>5000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162" x14ac:dyDescent="0.25">
      <c r="A24" s="29" t="s">
        <v>42</v>
      </c>
      <c r="B24" s="30" t="s">
        <v>43</v>
      </c>
      <c r="C24" s="29" t="s">
        <v>44</v>
      </c>
      <c r="D24" s="31" t="s">
        <v>45</v>
      </c>
      <c r="E24" s="32">
        <v>352.94675999999998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9">
        <f t="shared" si="0"/>
        <v>352.94675999999998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41.75" x14ac:dyDescent="0.25">
      <c r="A25" s="29" t="s">
        <v>46</v>
      </c>
      <c r="B25" s="30" t="s">
        <v>47</v>
      </c>
      <c r="C25" s="29" t="s">
        <v>48</v>
      </c>
      <c r="D25" s="31" t="s">
        <v>49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>
        <v>6914.16</v>
      </c>
      <c r="S25" s="32"/>
      <c r="T25" s="39">
        <f t="shared" si="0"/>
        <v>6914.16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01.25" x14ac:dyDescent="0.25">
      <c r="A26" s="29" t="s">
        <v>50</v>
      </c>
      <c r="B26" s="30" t="s">
        <v>51</v>
      </c>
      <c r="C26" s="29" t="s">
        <v>52</v>
      </c>
      <c r="D26" s="31" t="s">
        <v>53</v>
      </c>
      <c r="E26" s="32">
        <v>250</v>
      </c>
      <c r="F26" s="32">
        <v>200</v>
      </c>
      <c r="G26" s="32">
        <v>80</v>
      </c>
      <c r="H26" s="32">
        <v>150</v>
      </c>
      <c r="I26" s="32">
        <v>40</v>
      </c>
      <c r="J26" s="32">
        <v>100</v>
      </c>
      <c r="K26" s="32">
        <v>100</v>
      </c>
      <c r="L26" s="32">
        <v>30</v>
      </c>
      <c r="M26" s="32">
        <v>200</v>
      </c>
      <c r="N26" s="32">
        <v>50</v>
      </c>
      <c r="O26" s="32">
        <v>80</v>
      </c>
      <c r="P26" s="32">
        <v>50</v>
      </c>
      <c r="Q26" s="32">
        <v>50</v>
      </c>
      <c r="R26" s="32">
        <v>30</v>
      </c>
      <c r="S26" s="32"/>
      <c r="T26" s="39">
        <f t="shared" si="0"/>
        <v>1410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81" x14ac:dyDescent="0.25">
      <c r="A27" s="29" t="s">
        <v>54</v>
      </c>
      <c r="B27" s="30" t="s">
        <v>55</v>
      </c>
      <c r="C27" s="29" t="s">
        <v>56</v>
      </c>
      <c r="D27" s="31" t="s">
        <v>31</v>
      </c>
      <c r="E27" s="32"/>
      <c r="F27" s="32"/>
      <c r="G27" s="32"/>
      <c r="H27" s="32"/>
      <c r="I27" s="32"/>
      <c r="J27" s="32"/>
      <c r="K27" s="32"/>
      <c r="L27" s="32"/>
      <c r="M27" s="32">
        <v>500847</v>
      </c>
      <c r="N27" s="32"/>
      <c r="O27" s="32"/>
      <c r="P27" s="32"/>
      <c r="Q27" s="32"/>
      <c r="R27" s="32"/>
      <c r="S27" s="32"/>
      <c r="T27" s="39">
        <f t="shared" si="0"/>
        <v>500847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37.5" x14ac:dyDescent="0.3">
      <c r="A28" s="46"/>
      <c r="B28" s="47" t="s">
        <v>57</v>
      </c>
      <c r="C28" s="46" t="s">
        <v>56</v>
      </c>
      <c r="D28" s="34"/>
      <c r="E28" s="48"/>
      <c r="F28" s="48"/>
      <c r="G28" s="48"/>
      <c r="H28" s="48"/>
      <c r="I28" s="48"/>
      <c r="J28" s="48"/>
      <c r="K28" s="48"/>
      <c r="L28" s="48"/>
      <c r="M28" s="48">
        <v>500847</v>
      </c>
      <c r="N28" s="48"/>
      <c r="O28" s="48"/>
      <c r="P28" s="48"/>
      <c r="Q28" s="48"/>
      <c r="R28" s="48"/>
      <c r="S28" s="48"/>
      <c r="T28" s="49">
        <f t="shared" si="0"/>
        <v>500847</v>
      </c>
      <c r="U28" s="50"/>
      <c r="V28" s="50"/>
      <c r="W28" s="50"/>
      <c r="X28" s="50"/>
      <c r="Y28" s="50"/>
      <c r="Z28" s="3"/>
      <c r="AA28" s="3"/>
      <c r="AB28" s="3"/>
      <c r="AC28" s="3"/>
      <c r="AD28" s="3"/>
      <c r="AE28" s="3"/>
    </row>
    <row r="29" spans="1:31" ht="20.25" x14ac:dyDescent="0.25">
      <c r="A29" s="36"/>
      <c r="B29" s="37" t="s">
        <v>19</v>
      </c>
      <c r="C29" s="36"/>
      <c r="D29" s="38"/>
      <c r="E29" s="35">
        <v>74288.946760000006</v>
      </c>
      <c r="F29" s="35">
        <v>15947.57</v>
      </c>
      <c r="G29" s="35">
        <v>1280</v>
      </c>
      <c r="H29" s="35">
        <v>1750</v>
      </c>
      <c r="I29" s="35">
        <v>40</v>
      </c>
      <c r="J29" s="35">
        <v>49000</v>
      </c>
      <c r="K29" s="35">
        <v>100</v>
      </c>
      <c r="L29" s="35">
        <v>230</v>
      </c>
      <c r="M29" s="35">
        <v>502897</v>
      </c>
      <c r="N29" s="35">
        <v>150</v>
      </c>
      <c r="O29" s="35">
        <v>80</v>
      </c>
      <c r="P29" s="35">
        <v>310</v>
      </c>
      <c r="Q29" s="35">
        <v>2278</v>
      </c>
      <c r="R29" s="35">
        <v>16534.16</v>
      </c>
      <c r="S29" s="35">
        <v>232086.51480999999</v>
      </c>
      <c r="T29" s="35">
        <f t="shared" si="0"/>
        <v>896972.19157000002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40.5" x14ac:dyDescent="0.25">
      <c r="A30" s="36"/>
      <c r="B30" s="37" t="s">
        <v>58</v>
      </c>
      <c r="C30" s="36"/>
      <c r="D30" s="38"/>
      <c r="E30" s="35">
        <v>74288.946760000006</v>
      </c>
      <c r="F30" s="35">
        <v>15947.57</v>
      </c>
      <c r="G30" s="35">
        <v>1280</v>
      </c>
      <c r="H30" s="35">
        <v>1750</v>
      </c>
      <c r="I30" s="35">
        <v>40</v>
      </c>
      <c r="J30" s="35">
        <v>49000</v>
      </c>
      <c r="K30" s="35">
        <v>100</v>
      </c>
      <c r="L30" s="35">
        <v>230</v>
      </c>
      <c r="M30" s="35">
        <v>2050</v>
      </c>
      <c r="N30" s="35">
        <v>150</v>
      </c>
      <c r="O30" s="35">
        <v>80</v>
      </c>
      <c r="P30" s="35">
        <v>310</v>
      </c>
      <c r="Q30" s="35">
        <v>2278</v>
      </c>
      <c r="R30" s="35">
        <v>16534.16</v>
      </c>
      <c r="S30" s="35">
        <v>232086.51480999999</v>
      </c>
      <c r="T30" s="35">
        <f t="shared" si="0"/>
        <v>396125.19157000002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40.5" x14ac:dyDescent="0.25">
      <c r="A31" s="36"/>
      <c r="B31" s="37" t="s">
        <v>59</v>
      </c>
      <c r="C31" s="36"/>
      <c r="D31" s="38"/>
      <c r="E31" s="35"/>
      <c r="F31" s="35"/>
      <c r="G31" s="35"/>
      <c r="H31" s="35"/>
      <c r="I31" s="35"/>
      <c r="J31" s="35"/>
      <c r="K31" s="35"/>
      <c r="L31" s="35"/>
      <c r="M31" s="35">
        <v>500847</v>
      </c>
      <c r="N31" s="35"/>
      <c r="O31" s="35"/>
      <c r="P31" s="35"/>
      <c r="Q31" s="35"/>
      <c r="R31" s="35"/>
      <c r="S31" s="35"/>
      <c r="T31" s="35">
        <f t="shared" si="0"/>
        <v>500847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40.5" x14ac:dyDescent="0.25">
      <c r="A32" s="41"/>
      <c r="B32" s="42" t="s">
        <v>57</v>
      </c>
      <c r="C32" s="41"/>
      <c r="D32" s="43"/>
      <c r="E32" s="44"/>
      <c r="F32" s="44"/>
      <c r="G32" s="44"/>
      <c r="H32" s="44"/>
      <c r="I32" s="44"/>
      <c r="J32" s="44"/>
      <c r="K32" s="44"/>
      <c r="L32" s="44"/>
      <c r="M32" s="44">
        <v>500847</v>
      </c>
      <c r="N32" s="44"/>
      <c r="O32" s="44"/>
      <c r="P32" s="44"/>
      <c r="Q32" s="44"/>
      <c r="R32" s="44"/>
      <c r="S32" s="44"/>
      <c r="T32" s="44">
        <f t="shared" si="0"/>
        <v>500847</v>
      </c>
      <c r="U32" s="33"/>
      <c r="V32" s="33"/>
      <c r="W32" s="33"/>
      <c r="X32" s="33"/>
      <c r="Y32" s="3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45" t="s">
        <v>23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</sheetData>
  <mergeCells count="23"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  <mergeCell ref="T15:T16"/>
    <mergeCell ref="E15:E16"/>
    <mergeCell ref="F15:F16"/>
    <mergeCell ref="I15:I16"/>
    <mergeCell ref="L15:L16"/>
    <mergeCell ref="K15:K16"/>
    <mergeCell ref="J15:J16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2017-04-18T03:48:37Z</cp:lastPrinted>
  <dcterms:created xsi:type="dcterms:W3CDTF">2005-09-08T01:35:00Z</dcterms:created>
  <dcterms:modified xsi:type="dcterms:W3CDTF">2017-04-23T22:07:07Z</dcterms:modified>
</cp:coreProperties>
</file>